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5D61C6F-6A70-4612-A4D1-93B7E25F5E5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T3" i="1"/>
  <c r="BF4" i="1"/>
  <c r="BT4" i="1"/>
  <c r="BF5" i="1"/>
  <c r="BT5" i="1"/>
  <c r="BF6" i="1"/>
  <c r="BT6" i="1"/>
  <c r="BF7" i="1"/>
  <c r="BT7" i="1"/>
</calcChain>
</file>

<file path=xl/sharedStrings.xml><?xml version="1.0" encoding="utf-8"?>
<sst xmlns="http://schemas.openxmlformats.org/spreadsheetml/2006/main" count="428" uniqueCount="227">
  <si>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</si>
  <si>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</si>
  <si>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</si>
  <si>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</si>
  <si>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</si>
  <si>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</si>
  <si>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</si>
  <si>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</si>
  <si>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</si>
  <si>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</si>
  <si>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</si>
  <si>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</si>
  <si>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</si>
  <si>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</si>
  <si>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</si>
  <si>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</si>
  <si>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</si>
  <si>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</si>
  <si>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</si>
  <si>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</si>
  <si>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</si>
  <si>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</si>
  <si>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</si>
  <si>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</si>
  <si>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</si>
  <si>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</si>
  <si>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</si>
  <si>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</si>
  <si>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</si>
  <si>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</si>
  <si>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</si>
  <si>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</si>
  <si>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</si>
  <si>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</si>
  <si>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</si>
  <si>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</si>
  <si>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</si>
  <si>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</si>
  <si>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</si>
  <si>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</si>
  <si>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</si>
  <si>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</si>
  <si>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</si>
  <si>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</si>
  <si>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</si>
  <si>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</si>
  <si>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</si>
  <si>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</si>
  <si>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</si>
  <si>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</si>
  <si>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</si>
  <si>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</si>
  <si>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</si>
  <si>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</si>
  <si>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</si>
  <si>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</si>
  <si>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</si>
  <si>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</si>
  <si>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</si>
  <si>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</si>
  <si>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</si>
  <si>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</si>
  <si>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</si>
  <si>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</si>
  <si>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</si>
  <si>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</si>
  <si>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</si>
  <si>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</si>
  <si>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</si>
  <si>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</si>
  <si>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</si>
  <si>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</si>
  <si>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</si>
  <si>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Wang, Q</t>
  </si>
  <si>
    <t/>
  </si>
  <si>
    <t>Wang, Qi</t>
  </si>
  <si>
    <t>Young Feminist Activists in Present-Day China A New Feminist Generation?</t>
  </si>
  <si>
    <t>CHINA PERSPECTIVES</t>
  </si>
  <si>
    <t>English</t>
  </si>
  <si>
    <t>Article</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</si>
  <si>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</si>
  <si>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</si>
  <si>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</si>
  <si>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</si>
  <si>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</si>
  <si>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</si>
  <si>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</si>
  <si>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</si>
  <si>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</si>
  <si>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</si>
  <si>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</si>
  <si>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</si>
  <si>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</si>
  <si>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</si>
  <si>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</si>
  <si>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</si>
  <si>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Social Science Citation Index (SSCI)</t>
  </si>
  <si>
    <t>HL2VH</t>
  </si>
  <si>
    <t>2023-10-07</t>
  </si>
  <si>
    <t>WOS:000458565700007</t>
  </si>
  <si>
    <t>Korpysa, J</t>
  </si>
  <si>
    <t>Korpysa, Jaroslaw</t>
  </si>
  <si>
    <t>UNEMPLOYMENT AS A MAIN DETERMINANT OF ENTREPRENEURSHIP</t>
  </si>
  <si>
    <t>TRANSFORMATIONS IN BUSINESS &amp; ECONOMICS</t>
  </si>
  <si>
    <t>entrepreneurship; entrepreneur; labour market; unemployment education and training; post - socialist countries; Poland</t>
  </si>
  <si>
    <t>POST-SOCIALIST COUNTRIES; LABOR-MARKET; EMPLOYMENT; DEMAND; LATVIA; SKILLS</t>
  </si>
  <si>
    <t>In the times of progressing globalisation and unification of the economies, development of enterprise gains extraordinary importance, especially in agricultural areas, in terms of socio-economic activation. Showing initiative and resourcefulness, identifring and making use of emerging opportunities by rural communities are all determined by development of entrepreneurship. Moreover, it conditions the inhabitants raising their awareness on immediate correlation between the level of entrepreneurship development and their future. One of the factors to determine enterprising processes and attitudes is, beyond doubt, unemployment that on one hand stimulates and on the other hinders entrepreneurial activity of the society. Bearing in mind the above properties, the following paper presents results of the author's own research conducted with an aim of examining enterprise of unemployed youth in rural areas. The analysis of empirical material follows theoretical deliberations on the issue examined,</t>
  </si>
  <si>
    <t>Tech Univ Szczecin, Dept Microecon, Fac Econ &amp; Management, PL-71101 Szczecin, Poland</t>
  </si>
  <si>
    <t>West Pomeranian University of Technology</t>
  </si>
  <si>
    <t>Korpysa, J (corresponding author), Tech Univ Szczecin, Dept Microecon, Fac Econ &amp; Management, Ul Mickiewicza 64-12, PL-71101 Szczecin, Poland.</t>
  </si>
  <si>
    <t>jarek@korpysa.pl</t>
  </si>
  <si>
    <t>Korpysa, Jaroslaw/AAL-8369-2020</t>
  </si>
  <si>
    <t>Korpysa, Jaroslaw/0000-0002-2400-3308</t>
  </si>
  <si>
    <t>VILNIUS UNIV</t>
  </si>
  <si>
    <t>KAUNAS</t>
  </si>
  <si>
    <t>MUITINES G 8,, KAUNAS, LT-44280, LITHUANIA</t>
  </si>
  <si>
    <t>1648-4460</t>
  </si>
  <si>
    <t>TRANSFORM BUS ECON</t>
  </si>
  <si>
    <t>Transform. Bus. Econ.</t>
  </si>
  <si>
    <t>Business; Economics</t>
  </si>
  <si>
    <t>Business &amp; Economics</t>
  </si>
  <si>
    <t>587YD</t>
  </si>
  <si>
    <t>WOS:000277031600007</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</si>
  <si>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</si>
  <si>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</si>
  <si>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</si>
  <si>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</si>
  <si>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</si>
  <si>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</si>
  <si>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</si>
  <si>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</si>
  <si>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</si>
  <si>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</si>
  <si>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</si>
  <si>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ROUTLEDGE JOURNALS, TAYLOR &amp; FRANCIS LTD</t>
  </si>
  <si>
    <t>ABINGDON</t>
  </si>
  <si>
    <t>2-4 PARK SQUARE, MILTON PARK, ABINGDON OX14 4RN, OXON, ENGLAND</t>
  </si>
  <si>
    <t>0966-8136</t>
  </si>
  <si>
    <t>1465-3427</t>
  </si>
  <si>
    <t>EUROPE-ASIA STUD</t>
  </si>
  <si>
    <t>Eur.-Asia Stud.</t>
  </si>
  <si>
    <t>JAN 2</t>
  </si>
  <si>
    <t>10.1080/09668136.2014.986965</t>
  </si>
  <si>
    <t>Area Studies; Economics; Political Science</t>
  </si>
  <si>
    <t>Area Studies; Business &amp; Economics; Government &amp; Law</t>
  </si>
  <si>
    <t>AZ9HU</t>
  </si>
  <si>
    <t>WOS:000348525400002</t>
  </si>
  <si>
    <t>Geertman, S; Labbé, D; Boudreau, JA; Jacques, O</t>
  </si>
  <si>
    <t>Geertman, Stephanie; Labbe, Danielle; Boudreau, Julie-Anne; Jacques, Olivier</t>
  </si>
  <si>
    <t>Youth-Driven Tactics of Public Space Appropriation in Hanoi: The Case of Skateboarding and Parkour</t>
  </si>
  <si>
    <t>PACIFIC AFFAIRS</t>
  </si>
  <si>
    <t>Youth; skateboarders; traceurs; everyday urbanism; spatial appropriation tactics public space; Hanoi; Vietnam; doi moi; street discipline; bo mon duong pho</t>
  </si>
  <si>
    <t>EVERYDAY POLITICS; VIETNAM; VIEW; SHANGHAI</t>
  </si>
  <si>
    <t>Starting in the 2000s, there has been a rise in youth-led appropriation of public spaces in Hanoi, Vietnam. Through case studies of skateboarders and traceurs (practitioners of parkour) in two of the city's formal public spaces, we explore and analyze the tactics deployed by these young urbanites to claim a part of the characteristically overcrowded and socio-politically restrictive public spaces of the Vietnamese capital. These case studies show that, by seeking to access public spaces for their new activities, skaters and traceurs have had to confront multiple sets of rules, imposed by not only the state, but also corporate actors and resident-driven surveillance. We find that skateboarders and traceurs deal with these forms of control largely through small-scale, non-ideological, and non-confrontational tactics. As a result, these youth practices have become normalized in Hanoi's public spaces. These findings broaden the discourses on everyday urbanism and social-political transformations in post-socialist urban contexts, and shed light on the ways in which contemporary youths engage with the city.</t>
  </si>
  <si>
    <t>[Geertman, Stephanie] TU Eindhoven, Eindhoven, Netherlands; [Geertman, Stephanie] INRS, Montreal, PQ, Canada; [Labbe, Danielle] Univ Montreal, Urban Planning, Montreal, PQ H3C 3J7, Canada; [Boudreau, Julie-Anne] Inst Natl Rech Sci, Montreal, PQ, Canada; [Jacques, Olivier] McGill Univ, Sch Architecture, Montreal, PQ H3A 2T5, Canada</t>
  </si>
  <si>
    <t>Eindhoven University of Technology; University of Quebec; Institut national de la recherche scientifique (INRS); Universite de Montreal; University of Quebec; Institut national de la recherche scientifique (INRS); McGill University</t>
  </si>
  <si>
    <t>Geertman, S (corresponding author), TU Eindhoven, Eindhoven, Netherlands.;Geertman, S (corresponding author), INRS, Montreal, PQ, Canada.</t>
  </si>
  <si>
    <t>geertman.stephanie@gmail.com; danielle.labbe@umontreal.ca; Julie-anne.boudreau@ucs.inrs.ca; olivier.jacques2@mail.mcgill.ca</t>
  </si>
  <si>
    <t>Labbe, Danielle/U-5015-2019; Labbe, Danielle/AAM-5951-2020</t>
  </si>
  <si>
    <t>Labbe, Danielle/0000-0001-8182-114X; Boudreau, Julie-Anne/0000-0002-9772-9513</t>
  </si>
  <si>
    <t>Social Sciences and Humanities Research Council of Canada (SSHRC)</t>
  </si>
  <si>
    <t>Social Sciences and Humanities Research Council of Canada (SSHRC)(Social Sciences and Humanities Research Council of Canada (SSHRC)CGIAR)</t>
  </si>
  <si>
    <t>Research for this paper was conducted as part of the research project on youth: friendly public spaces in a context of rapid urbanization funded by the Social Sciences and Humanities Research Council of Canada (SSHRC) for the period 2013-2015, for a collaborative research project between the Institutnational de la recherche scientifique (INRS, Canada), the Institute of Sociology of the Vietnamese Academy of Social Sciences (IoS-VASS, Vietnam), and HealthBridge (Vietnam and Canada). The data collected and research results (including a research report and videos with youths) of this collaborative research project are published at: www.hanoiyouthpublicspace.com</t>
  </si>
  <si>
    <t>PACIFIC AFFAIRS UNIV BRITISH COLUMBIA</t>
  </si>
  <si>
    <t>VANCOUVER</t>
  </si>
  <si>
    <t>376-1855 WEST MALL, VANCOUVER, BC V6T 1Z2, CANADA</t>
  </si>
  <si>
    <t>0030-851X</t>
  </si>
  <si>
    <t>1715-3379</t>
  </si>
  <si>
    <t>PAC AFF</t>
  </si>
  <si>
    <t>Pac. Aff.</t>
  </si>
  <si>
    <t>SEP</t>
  </si>
  <si>
    <t>10.5509/2016893591</t>
  </si>
  <si>
    <t>DV0IG</t>
  </si>
  <si>
    <t>Green Submitted</t>
  </si>
  <si>
    <t>WOS:000382600600004</t>
  </si>
  <si>
    <t>Yoo, W</t>
  </si>
  <si>
    <t>Yoo, Wonji</t>
  </si>
  <si>
    <t>Neither laziness nor workaholism: The Protestant ethic and economic prosperity among young urban Christians in contemporary China</t>
  </si>
  <si>
    <t>SOCIAL COMPASS</t>
  </si>
  <si>
    <t>China; market economy; Protestant Christianity; religious agency; urban youth</t>
  </si>
  <si>
    <t>Focused on the religious and economic practices of young Chinese Christian in Beijing, this article examines how Chinese Christians confront and resolve the post-socialist challenges in relation to hard-work culture, economic prosperity, and the neoliberal ethic of self-development. Young Chinese Christians in Beijing internalize the idea of a God-centered life as their life motto. This new outlook on life leads them to criticize the prevalence of workaholism, materialism, and success-seeking lifestyles, which they believe threatens Christian belief. At the same time, they develop an alternative view of work and wealth, which encourages them to glorify the Christian God through secular economic acts. As such, they reconfigure the logic of work, success, and prosperity through their own understandings of Christian faith. This article shows how Protestant Christianity provides opportunities for Christian believers to create new narratives and agential possibilities to negotiate their faiths and secular economic activities.</t>
  </si>
  <si>
    <t>[Yoo, Wonji] Univ Pittsburgh, Dept Anthropol, 3302 WWPH, Pittsburgh, PA 15260 USA</t>
  </si>
  <si>
    <t>Pennsylvania Commonwealth System of Higher Education (PCSHE); University of Pittsburgh</t>
  </si>
  <si>
    <t>Yoo, W (corresponding author), Univ Pittsburgh, Dept Anthropol, 3302 WWPH, Pittsburgh, PA 15260 USA.</t>
  </si>
  <si>
    <t>woy3@pitt.edu</t>
  </si>
  <si>
    <t>SAGE PUBLICATIONS LTD</t>
  </si>
  <si>
    <t>LONDON</t>
  </si>
  <si>
    <t>1 OLIVERS YARD, 55 CITY ROAD, LONDON EC1Y 1SP, ENGLAND</t>
  </si>
  <si>
    <t>0037-7686</t>
  </si>
  <si>
    <t>1461-7404</t>
  </si>
  <si>
    <t>SOC COMPASS</t>
  </si>
  <si>
    <t>Soc. Compass</t>
  </si>
  <si>
    <t>10.1177/0037768620973145</t>
  </si>
  <si>
    <t>DEC 2020</t>
  </si>
  <si>
    <t>Sociology; Religion</t>
  </si>
  <si>
    <t>Social Science Citation Index (SSCI); Arts &amp; Humanities Citation Index (A&amp;HCI)</t>
  </si>
  <si>
    <t>UX5NT</t>
  </si>
  <si>
    <t>WOS:000599550600001</t>
  </si>
  <si>
    <t>Narbut, NP; Trotsuk, IV</t>
  </si>
  <si>
    <t>Narbut, N. P.; Trotsuk, I., V</t>
  </si>
  <si>
    <t>THE SOCIAL WELL-BEING OF THE POST-SOCIALIST COUNTRIES' YOUTH (ON THE EXAMPLE OF RUSSIA, KAZAKHSTAN AND CZECH REPUBLIC): COMPARATIVE ANALYSIS OF VALUE ORIENTATIONS</t>
  </si>
  <si>
    <t>RUDN JOURNAL OF SOCIOLOGY-VESTNIK ROSSIISKOGO UNIVERSITETA DRUZHBY NARODOV SERIYA SOTSIOLOGIYA</t>
  </si>
  <si>
    <t>Russian</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</si>
  <si>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</si>
  <si>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</si>
  <si>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</si>
  <si>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Peoples Friendship University of Russia</t>
  </si>
  <si>
    <t>Narbut, NP (corresponding author), RUDN Univ, Peoples Friendship Univ Russia, Miklukho Maklaya St 6, Moscow 117198, Russia.</t>
  </si>
  <si>
    <t>narbut_np@rudn.university; trotsuk_iv@rudn.university</t>
  </si>
  <si>
    <t>Narbut, Nikolay P/A-6919-2017; Trotsuk, Irina V./A-5902-2017</t>
  </si>
  <si>
    <t>Narbut, Nikolay P/0000-0002-3622-305X; Trotsuk, Irina V./0000-0002-2279-3588</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</si>
  <si>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</si>
  <si>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</si>
  <si>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</si>
  <si>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PEOPLES FRIENDSHIP UNIV RUSSIA</t>
  </si>
  <si>
    <t>MOSCOW</t>
  </si>
  <si>
    <t>UL MIKLUKHO-MAKLAYA, DOM 6, MOSCOW, 117198, RUSSIA</t>
  </si>
  <si>
    <t>2313-2272</t>
  </si>
  <si>
    <t>2408-8897</t>
  </si>
  <si>
    <t>RUDN J SOCIOL</t>
  </si>
  <si>
    <t>RUDN J. Sociol.</t>
  </si>
  <si>
    <t>10.22363/2313-2272-2018-18-1-131-155</t>
  </si>
  <si>
    <t>Sociology</t>
  </si>
  <si>
    <t>Emerging Sources Citation Index (ESCI)</t>
  </si>
  <si>
    <t>HA2KS</t>
  </si>
  <si>
    <t>gold</t>
  </si>
  <si>
    <t>WOS:000450067900010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</si>
</sst>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58</v>
      </c>
      <c r="AH2">
        <v>12</v>
      </c>
      <c r="AI2">
        <v>12</v>
      </c>
      <c r="AJ2">
        <v>1</v>
      </c>
      <c r="AK2">
        <v>21</v>
      </c>
      <c r="AL2" t="s">
        <v>87</v>
      </c>
      <c r="AM2" t="s">
        <v>88</v>
      </c>
      <c r="AN2" t="s">
        <v>89</v>
      </c>
      <c r="AO2" t="s">
        <v>90</v>
      </c>
      <c r="AP2" t="s">
        <v>91</v>
      </c>
      <c r="AQ2" t="s">
        <v>74</v>
      </c>
      <c r="AR2" t="s">
        <v>92</v>
      </c>
      <c r="AS2" t="s">
        <v>93</v>
      </c>
      <c r="AT2" t="s">
        <v>74</v>
      </c>
      <c r="AU2">
        <v>2018</v>
      </c>
      <c r="AV2" t="s">
        <v>74</v>
      </c>
      <c r="AW2">
        <v>3</v>
      </c>
      <c r="AX2" t="s">
        <v>74</v>
      </c>
      <c r="AY2" t="s">
        <v>74</v>
      </c>
      <c r="AZ2" t="s">
        <v>94</v>
      </c>
      <c r="BA2" t="s">
        <v>74</v>
      </c>
      <c r="BB2">
        <v>59</v>
      </c>
      <c r="BC2">
        <v>68</v>
      </c>
      <c r="BD2" t="s">
        <v>74</v>
      </c>
      <c r="BE2" t="s">
        <v>74</v>
      </c>
      <c r="BF2" t="s">
        <v>74</v>
      </c>
      <c r="BG2" t="s">
        <v>74</v>
      </c>
      <c r="BH2" t="s">
        <v>74</v>
      </c>
      <c r="BI2">
        <v>10</v>
      </c>
      <c r="BJ2" t="s">
        <v>95</v>
      </c>
      <c r="BK2" t="s">
        <v>96</v>
      </c>
      <c r="BL2" t="s">
        <v>95</v>
      </c>
      <c r="BM2" t="s">
        <v>97</v>
      </c>
      <c r="BN2" t="s">
        <v>74</v>
      </c>
      <c r="BO2" t="s">
        <v>74</v>
      </c>
      <c r="BP2" t="s">
        <v>74</v>
      </c>
      <c r="BQ2" t="s">
        <v>74</v>
      </c>
      <c r="BR2" t="s">
        <v>98</v>
      </c>
      <c r="BS2" t="s">
        <v>99</v>
      </c>
      <c r="BT2" t="str">
        <f>HYPERLINK("https%3A%2F%2Fwww.webofscience.com%2Fwos%2Fwoscc%2Ffull-record%2FWOS:000458565700007","View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111</v>
      </c>
      <c r="AB3" t="s">
        <v>112</v>
      </c>
      <c r="AC3" t="s">
        <v>74</v>
      </c>
      <c r="AD3" t="s">
        <v>74</v>
      </c>
      <c r="AE3" t="s">
        <v>74</v>
      </c>
      <c r="AF3" t="s">
        <v>74</v>
      </c>
      <c r="AG3">
        <v>39</v>
      </c>
      <c r="AH3">
        <v>15</v>
      </c>
      <c r="AI3">
        <v>15</v>
      </c>
      <c r="AJ3">
        <v>1</v>
      </c>
      <c r="AK3">
        <v>47</v>
      </c>
      <c r="AL3" t="s">
        <v>113</v>
      </c>
      <c r="AM3" t="s">
        <v>114</v>
      </c>
      <c r="AN3" t="s">
        <v>115</v>
      </c>
      <c r="AO3" t="s">
        <v>116</v>
      </c>
      <c r="AP3" t="s">
        <v>74</v>
      </c>
      <c r="AQ3" t="s">
        <v>74</v>
      </c>
      <c r="AR3" t="s">
        <v>117</v>
      </c>
      <c r="AS3" t="s">
        <v>118</v>
      </c>
      <c r="AT3" t="s">
        <v>74</v>
      </c>
      <c r="AU3">
        <v>2010</v>
      </c>
      <c r="AV3">
        <v>9</v>
      </c>
      <c r="AW3">
        <v>1</v>
      </c>
      <c r="AX3" t="s">
        <v>74</v>
      </c>
      <c r="AY3" t="s">
        <v>74</v>
      </c>
      <c r="AZ3" t="s">
        <v>74</v>
      </c>
      <c r="BA3" t="s">
        <v>74</v>
      </c>
      <c r="BB3">
        <v>109</v>
      </c>
      <c r="BC3">
        <v>123</v>
      </c>
      <c r="BD3" t="s">
        <v>74</v>
      </c>
      <c r="BE3" t="s">
        <v>74</v>
      </c>
      <c r="BF3" t="s">
        <v>74</v>
      </c>
      <c r="BG3" t="s">
        <v>74</v>
      </c>
      <c r="BH3" t="s">
        <v>74</v>
      </c>
      <c r="BI3">
        <v>15</v>
      </c>
      <c r="BJ3" t="s">
        <v>119</v>
      </c>
      <c r="BK3" t="s">
        <v>96</v>
      </c>
      <c r="BL3" t="s">
        <v>120</v>
      </c>
      <c r="BM3" t="s">
        <v>121</v>
      </c>
      <c r="BN3" t="s">
        <v>74</v>
      </c>
      <c r="BO3" t="s">
        <v>74</v>
      </c>
      <c r="BP3" t="s">
        <v>74</v>
      </c>
      <c r="BQ3" t="s">
        <v>74</v>
      </c>
      <c r="BR3" t="s">
        <v>98</v>
      </c>
      <c r="BS3" t="s">
        <v>122</v>
      </c>
      <c r="BT3" t="str">
        <f>HYPERLINK("https%3A%2F%2Fwww.webofscience.com%2Fwos%2Fwoscc%2Ffull-record%2FWOS:000277031600007","View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78</v>
      </c>
      <c r="N4" t="s">
        <v>79</v>
      </c>
      <c r="O4" t="s">
        <v>74</v>
      </c>
      <c r="P4" t="s">
        <v>74</v>
      </c>
      <c r="Q4" t="s">
        <v>74</v>
      </c>
      <c r="R4" t="s">
        <v>74</v>
      </c>
      <c r="S4" t="s">
        <v>74</v>
      </c>
      <c r="T4" t="s">
        <v>74</v>
      </c>
      <c r="U4" t="s">
        <v>74</v>
      </c>
      <c r="V4" t="s">
        <v>127</v>
      </c>
      <c r="W4" t="s">
        <v>128</v>
      </c>
      <c r="X4" t="s">
        <v>129</v>
      </c>
      <c r="Y4" t="s">
        <v>130</v>
      </c>
      <c r="Z4" t="s">
        <v>131</v>
      </c>
      <c r="AA4" t="s">
        <v>132</v>
      </c>
      <c r="AB4" t="s">
        <v>133</v>
      </c>
      <c r="AC4" t="s">
        <v>74</v>
      </c>
      <c r="AD4" t="s">
        <v>74</v>
      </c>
      <c r="AE4" t="s">
        <v>74</v>
      </c>
      <c r="AF4" t="s">
        <v>74</v>
      </c>
      <c r="AG4">
        <v>22</v>
      </c>
      <c r="AH4">
        <v>21</v>
      </c>
      <c r="AI4">
        <v>22</v>
      </c>
      <c r="AJ4">
        <v>0</v>
      </c>
      <c r="AK4">
        <v>13</v>
      </c>
      <c r="AL4" t="s">
        <v>134</v>
      </c>
      <c r="AM4" t="s">
        <v>135</v>
      </c>
      <c r="AN4" t="s">
        <v>136</v>
      </c>
      <c r="AO4" t="s">
        <v>137</v>
      </c>
      <c r="AP4" t="s">
        <v>138</v>
      </c>
      <c r="AQ4" t="s">
        <v>74</v>
      </c>
      <c r="AR4" t="s">
        <v>139</v>
      </c>
      <c r="AS4" t="s">
        <v>140</v>
      </c>
      <c r="AT4" t="s">
        <v>141</v>
      </c>
      <c r="AU4">
        <v>2015</v>
      </c>
      <c r="AV4">
        <v>67</v>
      </c>
      <c r="AW4">
        <v>1</v>
      </c>
      <c r="AX4" t="s">
        <v>74</v>
      </c>
      <c r="AY4" t="s">
        <v>74</v>
      </c>
      <c r="AZ4" t="s">
        <v>94</v>
      </c>
      <c r="BA4" t="s">
        <v>74</v>
      </c>
      <c r="BB4">
        <v>8</v>
      </c>
      <c r="BC4">
        <v>27</v>
      </c>
      <c r="BD4" t="s">
        <v>74</v>
      </c>
      <c r="BE4" t="s">
        <v>142</v>
      </c>
      <c r="BF4" t="str">
        <f>HYPERLINK("http://dx.doi.org/10.1080/09668136.2014.986965","http://dx.doi.org/10.1080/09668136.2014.986965")</f>
        <v>http://dx.doi.org/10.1080/09668136.2014.986965</v>
      </c>
      <c r="BG4" t="s">
        <v>74</v>
      </c>
      <c r="BH4" t="s">
        <v>74</v>
      </c>
      <c r="BI4">
        <v>20</v>
      </c>
      <c r="BJ4" t="s">
        <v>143</v>
      </c>
      <c r="BK4" t="s">
        <v>96</v>
      </c>
      <c r="BL4" t="s">
        <v>144</v>
      </c>
      <c r="BM4" t="s">
        <v>145</v>
      </c>
      <c r="BN4" t="s">
        <v>74</v>
      </c>
      <c r="BO4" t="s">
        <v>74</v>
      </c>
      <c r="BP4" t="s">
        <v>74</v>
      </c>
      <c r="BQ4" t="s">
        <v>74</v>
      </c>
      <c r="BR4" t="s">
        <v>98</v>
      </c>
      <c r="BS4" t="s">
        <v>146</v>
      </c>
      <c r="BT4" t="str">
        <f>HYPERLINK("https%3A%2F%2Fwww.webofscience.com%2Fwos%2Fwoscc%2Ffull-record%2FWOS:000348525400002","View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78</v>
      </c>
      <c r="N5" t="s">
        <v>79</v>
      </c>
      <c r="O5" t="s">
        <v>74</v>
      </c>
      <c r="P5" t="s">
        <v>74</v>
      </c>
      <c r="Q5" t="s">
        <v>74</v>
      </c>
      <c r="R5" t="s">
        <v>74</v>
      </c>
      <c r="S5" t="s">
        <v>74</v>
      </c>
      <c r="T5" t="s">
        <v>151</v>
      </c>
      <c r="U5" t="s">
        <v>152</v>
      </c>
      <c r="V5" t="s">
        <v>153</v>
      </c>
      <c r="W5" t="s">
        <v>154</v>
      </c>
      <c r="X5" t="s">
        <v>155</v>
      </c>
      <c r="Y5" t="s">
        <v>156</v>
      </c>
      <c r="Z5" t="s">
        <v>157</v>
      </c>
      <c r="AA5" t="s">
        <v>158</v>
      </c>
      <c r="AB5" t="s">
        <v>159</v>
      </c>
      <c r="AC5" t="s">
        <v>160</v>
      </c>
      <c r="AD5" t="s">
        <v>161</v>
      </c>
      <c r="AE5" t="s">
        <v>162</v>
      </c>
      <c r="AF5" t="s">
        <v>74</v>
      </c>
      <c r="AG5">
        <v>48</v>
      </c>
      <c r="AH5">
        <v>16</v>
      </c>
      <c r="AI5">
        <v>16</v>
      </c>
      <c r="AJ5">
        <v>1</v>
      </c>
      <c r="AK5">
        <v>29</v>
      </c>
      <c r="AL5" t="s">
        <v>163</v>
      </c>
      <c r="AM5" t="s">
        <v>164</v>
      </c>
      <c r="AN5" t="s">
        <v>165</v>
      </c>
      <c r="AO5" t="s">
        <v>166</v>
      </c>
      <c r="AP5" t="s">
        <v>167</v>
      </c>
      <c r="AQ5" t="s">
        <v>74</v>
      </c>
      <c r="AR5" t="s">
        <v>168</v>
      </c>
      <c r="AS5" t="s">
        <v>169</v>
      </c>
      <c r="AT5" t="s">
        <v>170</v>
      </c>
      <c r="AU5">
        <v>2016</v>
      </c>
      <c r="AV5">
        <v>89</v>
      </c>
      <c r="AW5">
        <v>3</v>
      </c>
      <c r="AX5" t="s">
        <v>74</v>
      </c>
      <c r="AY5" t="s">
        <v>74</v>
      </c>
      <c r="AZ5" t="s">
        <v>74</v>
      </c>
      <c r="BA5" t="s">
        <v>74</v>
      </c>
      <c r="BB5">
        <v>591</v>
      </c>
      <c r="BC5">
        <v>611</v>
      </c>
      <c r="BD5" t="s">
        <v>74</v>
      </c>
      <c r="BE5" t="s">
        <v>171</v>
      </c>
      <c r="BF5" t="str">
        <f>HYPERLINK("http://dx.doi.org/10.5509/2016893591","http://dx.doi.org/10.5509/2016893591")</f>
        <v>http://dx.doi.org/10.5509/2016893591</v>
      </c>
      <c r="BG5" t="s">
        <v>74</v>
      </c>
      <c r="BH5" t="s">
        <v>74</v>
      </c>
      <c r="BI5">
        <v>21</v>
      </c>
      <c r="BJ5" t="s">
        <v>95</v>
      </c>
      <c r="BK5" t="s">
        <v>96</v>
      </c>
      <c r="BL5" t="s">
        <v>95</v>
      </c>
      <c r="BM5" t="s">
        <v>172</v>
      </c>
      <c r="BN5" t="s">
        <v>74</v>
      </c>
      <c r="BO5" t="s">
        <v>173</v>
      </c>
      <c r="BP5" t="s">
        <v>74</v>
      </c>
      <c r="BQ5" t="s">
        <v>74</v>
      </c>
      <c r="BR5" t="s">
        <v>98</v>
      </c>
      <c r="BS5" t="s">
        <v>174</v>
      </c>
      <c r="BT5" t="str">
        <f>HYPERLINK("https%3A%2F%2Fwww.webofscience.com%2Fwos%2Fwoscc%2Ffull-record%2FWOS:000382600600004","View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78</v>
      </c>
      <c r="N6" t="s">
        <v>79</v>
      </c>
      <c r="O6" t="s">
        <v>74</v>
      </c>
      <c r="P6" t="s">
        <v>74</v>
      </c>
      <c r="Q6" t="s">
        <v>74</v>
      </c>
      <c r="R6" t="s">
        <v>74</v>
      </c>
      <c r="S6" t="s">
        <v>74</v>
      </c>
      <c r="T6" t="s">
        <v>179</v>
      </c>
      <c r="U6" t="s">
        <v>74</v>
      </c>
      <c r="V6" t="s">
        <v>180</v>
      </c>
      <c r="W6" t="s">
        <v>181</v>
      </c>
      <c r="X6" t="s">
        <v>182</v>
      </c>
      <c r="Y6" t="s">
        <v>183</v>
      </c>
      <c r="Z6" t="s">
        <v>184</v>
      </c>
      <c r="AA6" t="s">
        <v>74</v>
      </c>
      <c r="AB6" t="s">
        <v>74</v>
      </c>
      <c r="AC6" t="s">
        <v>74</v>
      </c>
      <c r="AD6" t="s">
        <v>74</v>
      </c>
      <c r="AE6" t="s">
        <v>74</v>
      </c>
      <c r="AF6" t="s">
        <v>74</v>
      </c>
      <c r="AG6">
        <v>41</v>
      </c>
      <c r="AH6">
        <v>0</v>
      </c>
      <c r="AI6">
        <v>0</v>
      </c>
      <c r="AJ6">
        <v>1</v>
      </c>
      <c r="AK6">
        <v>6</v>
      </c>
      <c r="AL6" t="s">
        <v>185</v>
      </c>
      <c r="AM6" t="s">
        <v>186</v>
      </c>
      <c r="AN6" t="s">
        <v>187</v>
      </c>
      <c r="AO6" t="s">
        <v>188</v>
      </c>
      <c r="AP6" t="s">
        <v>189</v>
      </c>
      <c r="AQ6" t="s">
        <v>74</v>
      </c>
      <c r="AR6" t="s">
        <v>190</v>
      </c>
      <c r="AS6" t="s">
        <v>191</v>
      </c>
      <c r="AT6" t="s">
        <v>170</v>
      </c>
      <c r="AU6">
        <v>2021</v>
      </c>
      <c r="AV6">
        <v>68</v>
      </c>
      <c r="AW6">
        <v>3</v>
      </c>
      <c r="AX6" t="s">
        <v>74</v>
      </c>
      <c r="AY6" t="s">
        <v>74</v>
      </c>
      <c r="AZ6" t="s">
        <v>74</v>
      </c>
      <c r="BA6" t="s">
        <v>74</v>
      </c>
      <c r="BB6">
        <v>447</v>
      </c>
      <c r="BC6">
        <v>463</v>
      </c>
      <c r="BD6">
        <v>37768620973145</v>
      </c>
      <c r="BE6" t="s">
        <v>192</v>
      </c>
      <c r="BF6" t="str">
        <f>HYPERLINK("http://dx.doi.org/10.1177/0037768620973145","http://dx.doi.org/10.1177/0037768620973145")</f>
        <v>http://dx.doi.org/10.1177/0037768620973145</v>
      </c>
      <c r="BG6" t="s">
        <v>74</v>
      </c>
      <c r="BH6" t="s">
        <v>193</v>
      </c>
      <c r="BI6">
        <v>17</v>
      </c>
      <c r="BJ6" t="s">
        <v>194</v>
      </c>
      <c r="BK6" t="s">
        <v>195</v>
      </c>
      <c r="BL6" t="s">
        <v>194</v>
      </c>
      <c r="BM6" t="s">
        <v>196</v>
      </c>
      <c r="BN6" t="s">
        <v>74</v>
      </c>
      <c r="BO6" t="s">
        <v>74</v>
      </c>
      <c r="BP6" t="s">
        <v>74</v>
      </c>
      <c r="BQ6" t="s">
        <v>74</v>
      </c>
      <c r="BR6" t="s">
        <v>98</v>
      </c>
      <c r="BS6" t="s">
        <v>197</v>
      </c>
      <c r="BT6" t="str">
        <f>HYPERLINK("https%3A%2F%2Fwww.webofscience.com%2Fwos%2Fwoscc%2Ffull-record%2FWOS:000599550600001","View Full Record in Web of Science")</f>
        <v>View Full Record in Web of Science</v>
      </c>
    </row>
    <row r="7" spans="1:72" x14ac:dyDescent="0.25">
      <c r="A7" t="s">
        <v>72</v>
      </c>
      <c r="B7" t="s">
        <v>198</v>
      </c>
      <c r="C7" t="s">
        <v>74</v>
      </c>
      <c r="D7" t="s">
        <v>74</v>
      </c>
      <c r="E7" t="s">
        <v>74</v>
      </c>
      <c r="F7" t="s">
        <v>199</v>
      </c>
      <c r="G7" t="s">
        <v>74</v>
      </c>
      <c r="H7" t="s">
        <v>74</v>
      </c>
      <c r="I7" t="s">
        <v>200</v>
      </c>
      <c r="J7" t="s">
        <v>201</v>
      </c>
      <c r="K7" t="s">
        <v>74</v>
      </c>
      <c r="L7" t="s">
        <v>74</v>
      </c>
      <c r="M7" t="s">
        <v>202</v>
      </c>
      <c r="N7" t="s">
        <v>79</v>
      </c>
      <c r="O7" t="s">
        <v>74</v>
      </c>
      <c r="P7" t="s">
        <v>74</v>
      </c>
      <c r="Q7" t="s">
        <v>74</v>
      </c>
      <c r="R7" t="s">
        <v>74</v>
      </c>
      <c r="S7" t="s">
        <v>74</v>
      </c>
      <c r="T7" t="s">
        <v>203</v>
      </c>
      <c r="U7" t="s">
        <v>74</v>
      </c>
      <c r="V7" t="s">
        <v>204</v>
      </c>
      <c r="W7" t="s">
        <v>205</v>
      </c>
      <c r="X7" t="s">
        <v>206</v>
      </c>
      <c r="Y7" t="s">
        <v>207</v>
      </c>
      <c r="Z7" t="s">
        <v>208</v>
      </c>
      <c r="AA7" t="s">
        <v>209</v>
      </c>
      <c r="AB7" t="s">
        <v>210</v>
      </c>
      <c r="AC7" t="s">
        <v>211</v>
      </c>
      <c r="AD7" t="s">
        <v>212</v>
      </c>
      <c r="AE7" t="s">
        <v>213</v>
      </c>
      <c r="AF7" t="s">
        <v>74</v>
      </c>
      <c r="AG7">
        <v>13</v>
      </c>
      <c r="AH7">
        <v>10</v>
      </c>
      <c r="AI7">
        <v>10</v>
      </c>
      <c r="AJ7">
        <v>1</v>
      </c>
      <c r="AK7">
        <v>12</v>
      </c>
      <c r="AL7" t="s">
        <v>214</v>
      </c>
      <c r="AM7" t="s">
        <v>215</v>
      </c>
      <c r="AN7" t="s">
        <v>216</v>
      </c>
      <c r="AO7" t="s">
        <v>217</v>
      </c>
      <c r="AP7" t="s">
        <v>218</v>
      </c>
      <c r="AQ7" t="s">
        <v>74</v>
      </c>
      <c r="AR7" t="s">
        <v>219</v>
      </c>
      <c r="AS7" t="s">
        <v>220</v>
      </c>
      <c r="AT7" t="s">
        <v>74</v>
      </c>
      <c r="AU7">
        <v>2018</v>
      </c>
      <c r="AV7">
        <v>18</v>
      </c>
      <c r="AW7">
        <v>1</v>
      </c>
      <c r="AX7" t="s">
        <v>74</v>
      </c>
      <c r="AY7" t="s">
        <v>74</v>
      </c>
      <c r="AZ7" t="s">
        <v>74</v>
      </c>
      <c r="BA7" t="s">
        <v>74</v>
      </c>
      <c r="BB7">
        <v>131</v>
      </c>
      <c r="BC7">
        <v>155</v>
      </c>
      <c r="BD7" t="s">
        <v>74</v>
      </c>
      <c r="BE7" t="s">
        <v>221</v>
      </c>
      <c r="BF7" t="str">
        <f>HYPERLINK("http://dx.doi.org/10.22363/2313-2272-2018-18-1-131-155","http://dx.doi.org/10.22363/2313-2272-2018-18-1-131-155")</f>
        <v>http://dx.doi.org/10.22363/2313-2272-2018-18-1-131-155</v>
      </c>
      <c r="BG7" t="s">
        <v>74</v>
      </c>
      <c r="BH7" t="s">
        <v>74</v>
      </c>
      <c r="BI7">
        <v>25</v>
      </c>
      <c r="BJ7" t="s">
        <v>222</v>
      </c>
      <c r="BK7" t="s">
        <v>223</v>
      </c>
      <c r="BL7" t="s">
        <v>222</v>
      </c>
      <c r="BM7" t="s">
        <v>224</v>
      </c>
      <c r="BN7" t="s">
        <v>74</v>
      </c>
      <c r="BO7" t="s">
        <v>225</v>
      </c>
      <c r="BP7" t="s">
        <v>74</v>
      </c>
      <c r="BQ7" t="s">
        <v>74</v>
      </c>
      <c r="BR7" t="s">
        <v>98</v>
      </c>
      <c r="BS7" t="s">
        <v>226</v>
      </c>
      <c r="BT7" t="str">
        <f>HYPERLINK("https%3A%2F%2Fwww.webofscience.com%2Fwos%2Fwoscc%2Ffull-record%2FWOS:000450067900010","View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2023-10-07T12:13:35Z</dcterms:created>
  <dcterms:modified xsi:type="dcterms:W3CDTF">2023-10-07T12:13:35Z</dcterms:modified>
</cp:coreProperties>
</file>